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 inwestorski" sheetId="1" state="visible" r:id="rId3"/>
  </sheets>
  <externalReferences>
    <externalReference r:id="rId4"/>
  </externalReferences>
  <definedNames>
    <definedName function="false" hidden="false" name="Euro" vbProcedure="false">[1]Koszty!$F$23</definedName>
    <definedName function="false" hidden="false" name="Harmonogram" vbProcedure="false">[1]koszty!#ref!</definedName>
    <definedName function="false" hidden="false" name="moc" vbProcedure="false">[1]koszty!#ref!</definedName>
    <definedName function="false" hidden="false" name="vat" vbProcedure="false">[1]Koszty!$E$21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<sst xmlns="http://schemas.openxmlformats.org/spreadsheetml/2006/main" count="39" uniqueCount="34">
  <si>
    <t xml:space="preserve">Kosztorys  Przedszkole nr 8 ul. Putry 4B, 16-400 Suwałki</t>
  </si>
  <si>
    <t xml:space="preserve">Nr pozycji</t>
  </si>
  <si>
    <t xml:space="preserve">Przedmiot wyceny</t>
  </si>
  <si>
    <t xml:space="preserve">jednostka</t>
  </si>
  <si>
    <t xml:space="preserve">liczba</t>
  </si>
  <si>
    <t xml:space="preserve">Robocizna</t>
  </si>
  <si>
    <t xml:space="preserve">Materiały</t>
  </si>
  <si>
    <t xml:space="preserve">Suma kosztów netto </t>
  </si>
  <si>
    <t xml:space="preserve">VAT</t>
  </si>
  <si>
    <t xml:space="preserve">Brutto</t>
  </si>
  <si>
    <t xml:space="preserve">1.</t>
  </si>
  <si>
    <t xml:space="preserve">Instalacja fotowoltaiczna</t>
  </si>
  <si>
    <t xml:space="preserve">1.1</t>
  </si>
  <si>
    <t xml:space="preserve">Dostawa i montaż konstrukcji wsporczej wsch.-zach. do paneli bifacjalnych</t>
  </si>
  <si>
    <t xml:space="preserve">1.2</t>
  </si>
  <si>
    <t xml:space="preserve">Dostawa i montaż modułów fotowoltaicznych o mocy 580Wp Bifacjalne N-Type</t>
  </si>
  <si>
    <t xml:space="preserve">1.3</t>
  </si>
  <si>
    <t xml:space="preserve">Dostawa i montaż inwertera o mocy 20kW</t>
  </si>
  <si>
    <t xml:space="preserve">kpl.</t>
  </si>
  <si>
    <t xml:space="preserve">1.4</t>
  </si>
  <si>
    <t xml:space="preserve">Dostawa i montaż instalacji elektrycznej AC</t>
  </si>
  <si>
    <t xml:space="preserve">1.5</t>
  </si>
  <si>
    <t xml:space="preserve">Dostawa i montaż instalacji elektrycznej DC</t>
  </si>
  <si>
    <t xml:space="preserve">1.6</t>
  </si>
  <si>
    <t xml:space="preserve">Dokumentacja powykonawcza oraz ppoż. </t>
  </si>
  <si>
    <t xml:space="preserve">2.</t>
  </si>
  <si>
    <t xml:space="preserve">Magazyn energii</t>
  </si>
  <si>
    <t xml:space="preserve">2.1</t>
  </si>
  <si>
    <t xml:space="preserve">Dostawa i montaż magazynu energii o pojemności 20,7kWh wraz z okablowaniem i uruchomieniem</t>
  </si>
  <si>
    <t xml:space="preserve">3.</t>
  </si>
  <si>
    <t xml:space="preserve">System zarządzania energią EMS</t>
  </si>
  <si>
    <t xml:space="preserve">3.1</t>
  </si>
  <si>
    <t xml:space="preserve">Dostawa i montaż systemu zarządzania energią EMS wraz z okablowaniem i uruchomieniem</t>
  </si>
  <si>
    <t xml:space="preserve">RAZEM WARTOŚĆ NETTO, VAT, BRUTTO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</si>
</sst>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_-* #,##0.00&quot; zł&quot;_-;\-* #,##0.00&quot; zł&quot;_-;_-* \-??&quot; zł&quot;_-;_-@_-"/>
    <numFmt numFmtId="167" formatCode="0%"/>
    <numFmt numFmtId="168" formatCode="#,##0.00&quot; zł&quot;"/>
    <numFmt numFmtId="169" formatCode="@"/>
    <numFmt numFmtId="170" formatCode="0.00%"/>
  </numFmts>
  <fonts count="15">
    <font>
      <sz val="12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b val="true"/>
      <sz val="12"/>
      <name val="Arial CE"/>
      <family val="2"/>
      <charset val="238"/>
    </font>
    <font>
      <b val="true"/>
      <sz val="10"/>
      <name val="Arial CE"/>
      <family val="0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 val="true"/>
      <sz val="12"/>
      <name val="Arial"/>
      <family val="2"/>
      <charset val="238"/>
    </font>
    <font>
      <b val="true"/>
      <sz val="12"/>
      <color theme="1"/>
      <name val="Calibri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 val="true"/>
      <sz val="12"/>
      <name val="Arial CE"/>
      <family val="0"/>
      <charset val="238"/>
    </font>
    <font>
      <b val="true"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personal/projekty_mssystemy_onmicrosoft_com/Documents/3%20MAGENTA/Paulina/Powykonawcze/1.%20Leon%20Treszczotko%20Stare%20Berezowo%20129/kosztorys/5%20-%20Kosztorys%20Tropinka%2047%20(3,24kWp%203f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rtości Scalone"/>
      <sheetName val="Arkusz4"/>
      <sheetName val="Koszty"/>
      <sheetName val="Przedmiar"/>
      <sheetName val="Kosztorys Inwestorski upros"/>
      <sheetName val="Koszt inwestorski"/>
      <sheetName val="Harm.rzecz-fin"/>
      <sheetName val="Harmonogram"/>
      <sheetName val="Cennik"/>
    </sheetNames>
    <sheetDataSet>
      <sheetData sheetId="0"/>
      <sheetData sheetId="1"/>
      <sheetData sheetId="2"/>
      <sheetData sheetId="3"/>
      <sheetData sheetId="4">
        <row r="4">
          <cell r="K4">
            <v>8575</v>
          </cell>
        </row>
        <row r="7">
          <cell r="K7">
            <v>111.35</v>
          </cell>
        </row>
        <row r="8">
          <cell r="E8" t="str">
            <v>kpl.</v>
          </cell>
        </row>
        <row r="8">
          <cell r="K8">
            <v>1275</v>
          </cell>
        </row>
        <row r="9">
          <cell r="E9" t="str">
            <v>kpl.</v>
          </cell>
        </row>
        <row r="10">
          <cell r="H10">
            <v>56</v>
          </cell>
        </row>
        <row r="11">
          <cell r="H11">
            <v>540</v>
          </cell>
        </row>
        <row r="12">
          <cell r="H12">
            <v>750</v>
          </cell>
        </row>
        <row r="13">
          <cell r="K13">
            <v>334.05</v>
          </cell>
        </row>
        <row r="18">
          <cell r="K18">
            <v>222.7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M22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E1" activeCellId="0" sqref="E1"/>
    </sheetView>
  </sheetViews>
  <sheetFormatPr defaultColWidth="8.6171875" defaultRowHeight="15" zeroHeight="false" outlineLevelRow="0" outlineLevelCol="0"/>
  <cols>
    <col collapsed="false" customWidth="true" hidden="false" outlineLevel="0" max="1" min="1" style="1" width="8.4"/>
    <col collapsed="false" customWidth="true" hidden="false" outlineLevel="0" max="2" min="2" style="1" width="45.7"/>
    <col collapsed="false" customWidth="true" hidden="false" outlineLevel="0" max="3" min="3" style="1" width="11.1"/>
    <col collapsed="false" customWidth="true" hidden="false" outlineLevel="0" max="4" min="4" style="1" width="8.9"/>
    <col collapsed="false" customWidth="true" hidden="true" outlineLevel="0" max="5" min="5" style="1" width="14.9"/>
    <col collapsed="false" customWidth="true" hidden="true" outlineLevel="0" max="6" min="6" style="1" width="16.19"/>
    <col collapsed="false" customWidth="true" hidden="true" outlineLevel="0" max="7" min="7" style="1" width="17.2"/>
    <col collapsed="false" customWidth="true" hidden="true" outlineLevel="0" max="8" min="8" style="1" width="16.4"/>
    <col collapsed="false" customWidth="true" hidden="true" outlineLevel="0" max="9" min="9" style="1" width="15.9"/>
    <col collapsed="false" customWidth="true" hidden="false" outlineLevel="0" max="10" min="10" style="1" width="14.9"/>
    <col collapsed="false" customWidth="true" hidden="false" outlineLevel="0" max="11" min="11" style="1" width="13.5"/>
    <col collapsed="false" customWidth="true" hidden="false" outlineLevel="0" max="13" min="12" style="1" width="12"/>
    <col collapsed="false" customWidth="true" hidden="false" outlineLevel="0" max="16384" min="16381" style="1" width="10.49"/>
  </cols>
  <sheetData>
    <row r="4" customFormat="false" ht="15.75" hidden="false" customHeight="true" outlineLevel="0" collapsed="false">
      <c r="A4" s="2" t="s">
        <v>0</v>
      </c>
      <c r="B4" s="2"/>
      <c r="C4" s="2"/>
      <c r="D4" s="2"/>
      <c r="E4" s="3"/>
      <c r="F4" s="3"/>
      <c r="G4" s="3"/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5"/>
    </row>
    <row r="6" customFormat="false" ht="30" hidden="false" customHeight="false" outlineLevel="0" collapsed="false">
      <c r="A6" s="6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8" t="s">
        <v>6</v>
      </c>
      <c r="G6" s="6" t="s">
        <v>7</v>
      </c>
      <c r="H6" s="7" t="s">
        <v>8</v>
      </c>
      <c r="I6" s="7" t="s">
        <v>9</v>
      </c>
    </row>
    <row r="7" customFormat="false" ht="15" hidden="false" customHeight="false" outlineLevel="0" collapsed="false">
      <c r="A7" s="9" t="n">
        <v>2</v>
      </c>
      <c r="B7" s="10" t="n">
        <v>3</v>
      </c>
      <c r="C7" s="10" t="n">
        <v>4</v>
      </c>
      <c r="D7" s="10" t="n">
        <v>5</v>
      </c>
      <c r="E7" s="9" t="n">
        <v>6</v>
      </c>
      <c r="F7" s="9" t="n">
        <v>7</v>
      </c>
      <c r="G7" s="10" t="n">
        <v>6</v>
      </c>
      <c r="H7" s="9" t="n">
        <v>7</v>
      </c>
      <c r="I7" s="9" t="n">
        <v>8</v>
      </c>
    </row>
    <row r="8" s="14" customFormat="true" ht="15" hidden="false" customHeight="true" outlineLevel="0" collapsed="false">
      <c r="A8" s="11" t="s">
        <v>10</v>
      </c>
      <c r="B8" s="11" t="s">
        <v>11</v>
      </c>
      <c r="C8" s="11"/>
      <c r="D8" s="11"/>
      <c r="E8" s="12"/>
      <c r="F8" s="12"/>
      <c r="G8" s="13"/>
      <c r="H8" s="12"/>
      <c r="I8" s="12"/>
    </row>
    <row r="9" customFormat="false" ht="26.85" hidden="false" customHeight="false" outlineLevel="0" collapsed="false">
      <c r="A9" s="15" t="s">
        <v>12</v>
      </c>
      <c r="B9" s="16" t="s">
        <v>13</v>
      </c>
      <c r="C9" s="17" t="str">
        <f aca="false">'[1]Kosztorys Inwestorski upros'!E8</f>
        <v>kpl.</v>
      </c>
      <c r="D9" s="17" t="n">
        <v>44</v>
      </c>
      <c r="F9" s="18" t="n">
        <f aca="false">'[1]Kosztorys Inwestorski upros'!K8</f>
        <v>1275</v>
      </c>
      <c r="G9" s="19" t="n">
        <f aca="false">SUM(E9:F9)</f>
        <v>1275</v>
      </c>
      <c r="H9" s="20" t="n">
        <f aca="false">0.23*G9</f>
        <v>293.25</v>
      </c>
      <c r="I9" s="20" t="n">
        <f aca="false">SUM(G9:H9)</f>
        <v>1568.25</v>
      </c>
      <c r="K9" s="21"/>
    </row>
    <row r="10" customFormat="false" ht="26.85" hidden="false" customHeight="false" outlineLevel="0" collapsed="false">
      <c r="A10" s="15" t="s">
        <v>14</v>
      </c>
      <c r="B10" s="16" t="s">
        <v>15</v>
      </c>
      <c r="C10" s="17" t="str">
        <f aca="false">'[1]Kosztorys Inwestorski upros'!E9</f>
        <v>kpl.</v>
      </c>
      <c r="D10" s="17" t="n">
        <f aca="false">D9</f>
        <v>44</v>
      </c>
      <c r="F10" s="18" t="n">
        <f aca="false">'[1]Kosztorys Inwestorski upros'!K4</f>
        <v>8575</v>
      </c>
      <c r="G10" s="19" t="n">
        <f aca="false">SUM(E10:F10)</f>
        <v>8575</v>
      </c>
      <c r="H10" s="20" t="n">
        <f aca="false">0.23*G10</f>
        <v>1972.25</v>
      </c>
      <c r="I10" s="20" t="n">
        <f aca="false">SUM(G10:H10)</f>
        <v>10547.25</v>
      </c>
      <c r="K10" s="21"/>
    </row>
    <row r="11" customFormat="false" ht="15" hidden="false" customHeight="false" outlineLevel="0" collapsed="false">
      <c r="A11" s="15" t="s">
        <v>16</v>
      </c>
      <c r="B11" s="16" t="s">
        <v>17</v>
      </c>
      <c r="C11" s="17" t="s">
        <v>18</v>
      </c>
      <c r="D11" s="17" t="n">
        <v>1</v>
      </c>
      <c r="E11" s="22" t="n">
        <f aca="false">'[1]Kosztorys Inwestorski upros'!K13</f>
        <v>334.05</v>
      </c>
      <c r="F11" s="22"/>
      <c r="G11" s="19" t="n">
        <f aca="false">SUM(E11:F11)</f>
        <v>334.05</v>
      </c>
      <c r="H11" s="20" t="n">
        <f aca="false">0.23*G11</f>
        <v>76.8315</v>
      </c>
      <c r="I11" s="20" t="n">
        <f aca="false">SUM(G11:H11)</f>
        <v>410.8815</v>
      </c>
      <c r="K11" s="21"/>
    </row>
    <row r="12" customFormat="false" ht="15" hidden="false" customHeight="false" outlineLevel="0" collapsed="false">
      <c r="A12" s="15" t="s">
        <v>19</v>
      </c>
      <c r="B12" s="16" t="s">
        <v>20</v>
      </c>
      <c r="C12" s="17" t="s">
        <v>18</v>
      </c>
      <c r="D12" s="17" t="n">
        <v>1</v>
      </c>
      <c r="E12" s="22"/>
      <c r="F12" s="22" t="n">
        <f aca="false">'[1]Kosztorys Inwestorski upros'!H10</f>
        <v>56</v>
      </c>
      <c r="G12" s="19"/>
      <c r="H12" s="20"/>
      <c r="I12" s="20"/>
      <c r="K12" s="21"/>
    </row>
    <row r="13" customFormat="false" ht="15" hidden="false" customHeight="false" outlineLevel="0" collapsed="false">
      <c r="A13" s="15" t="s">
        <v>21</v>
      </c>
      <c r="B13" s="16" t="s">
        <v>22</v>
      </c>
      <c r="C13" s="17" t="s">
        <v>18</v>
      </c>
      <c r="D13" s="17" t="n">
        <v>1</v>
      </c>
      <c r="E13" s="22"/>
      <c r="F13" s="22" t="n">
        <f aca="false">'[1]Kosztorys Inwestorski upros'!H11</f>
        <v>540</v>
      </c>
      <c r="G13" s="19"/>
      <c r="H13" s="20"/>
      <c r="I13" s="20"/>
      <c r="K13" s="21"/>
    </row>
    <row r="14" customFormat="false" ht="15" hidden="false" customHeight="false" outlineLevel="0" collapsed="false">
      <c r="A14" s="15" t="s">
        <v>23</v>
      </c>
      <c r="B14" s="16" t="s">
        <v>24</v>
      </c>
      <c r="C14" s="17" t="s">
        <v>18</v>
      </c>
      <c r="D14" s="17" t="n">
        <v>1</v>
      </c>
      <c r="E14" s="22"/>
      <c r="F14" s="22" t="n">
        <f aca="false">'[1]Kosztorys Inwestorski upros'!H12</f>
        <v>750</v>
      </c>
      <c r="G14" s="19"/>
      <c r="H14" s="20"/>
      <c r="I14" s="20"/>
      <c r="K14" s="21"/>
      <c r="M14" s="23"/>
    </row>
    <row r="15" customFormat="false" ht="15" hidden="false" customHeight="false" outlineLevel="0" collapsed="false">
      <c r="A15" s="11" t="s">
        <v>25</v>
      </c>
      <c r="B15" s="11" t="s">
        <v>26</v>
      </c>
      <c r="C15" s="11"/>
      <c r="D15" s="11"/>
      <c r="E15" s="18" t="n">
        <f aca="false">'[1]Kosztorys Inwestorski upros'!K18</f>
        <v>222.7</v>
      </c>
      <c r="G15" s="19" t="n">
        <f aca="false">SUM(E15:F15)</f>
        <v>222.7</v>
      </c>
      <c r="H15" s="20" t="n">
        <f aca="false">0.23*G15</f>
        <v>51.221</v>
      </c>
      <c r="I15" s="20" t="n">
        <f aca="false">SUM(G15:H15)</f>
        <v>273.921</v>
      </c>
      <c r="K15" s="21"/>
    </row>
    <row r="16" customFormat="false" ht="53.25" hidden="false" customHeight="true" outlineLevel="0" collapsed="false">
      <c r="A16" s="24" t="s">
        <v>27</v>
      </c>
      <c r="B16" s="16" t="s">
        <v>28</v>
      </c>
      <c r="C16" s="17" t="s">
        <v>18</v>
      </c>
      <c r="D16" s="17" t="n">
        <v>1</v>
      </c>
      <c r="E16" s="18"/>
      <c r="G16" s="19"/>
      <c r="H16" s="20"/>
      <c r="I16" s="20"/>
      <c r="K16" s="21"/>
    </row>
    <row r="17" customFormat="false" ht="15" hidden="false" customHeight="false" outlineLevel="0" collapsed="false">
      <c r="A17" s="11" t="s">
        <v>29</v>
      </c>
      <c r="B17" s="11" t="s">
        <v>30</v>
      </c>
      <c r="C17" s="11"/>
      <c r="D17" s="11"/>
      <c r="E17" s="18"/>
      <c r="F17" s="18" t="n">
        <f aca="false">'[1]Kosztorys Inwestorski upros'!H15</f>
        <v>0</v>
      </c>
      <c r="G17" s="19" t="n">
        <f aca="false">SUM(E17:F17)</f>
        <v>0</v>
      </c>
      <c r="H17" s="20" t="n">
        <f aca="false">0.23*G17</f>
        <v>0</v>
      </c>
      <c r="I17" s="20" t="n">
        <f aca="false">SUM(G17:H17)</f>
        <v>0</v>
      </c>
      <c r="K17" s="21"/>
    </row>
    <row r="18" customFormat="false" ht="35.25" hidden="false" customHeight="true" outlineLevel="0" collapsed="false">
      <c r="A18" s="24" t="s">
        <v>31</v>
      </c>
      <c r="B18" s="16" t="s">
        <v>32</v>
      </c>
      <c r="C18" s="17" t="s">
        <v>18</v>
      </c>
      <c r="D18" s="17" t="n">
        <v>1</v>
      </c>
      <c r="E18" s="25"/>
      <c r="F18" s="18"/>
      <c r="G18" s="19"/>
      <c r="H18" s="20"/>
      <c r="I18" s="20"/>
      <c r="K18" s="21"/>
    </row>
    <row r="19" customFormat="false" ht="15" hidden="false" customHeight="true" outlineLevel="0" collapsed="false">
      <c r="A19" s="15"/>
      <c r="B19" s="16"/>
      <c r="C19" s="17"/>
      <c r="D19" s="17"/>
      <c r="E19" s="18" t="n">
        <f aca="false">'[1]Kosztorys Inwestorski upros'!K7</f>
        <v>111.35</v>
      </c>
      <c r="F19" s="18"/>
      <c r="G19" s="19" t="n">
        <f aca="false">SUM(E19:F19)</f>
        <v>111.35</v>
      </c>
      <c r="H19" s="20" t="n">
        <f aca="false">0.23*G19</f>
        <v>25.6105</v>
      </c>
      <c r="I19" s="20" t="n">
        <f aca="false">SUM(G19:H19)</f>
        <v>136.9605</v>
      </c>
      <c r="K19" s="21"/>
    </row>
    <row r="20" customFormat="false" ht="18" hidden="false" customHeight="true" outlineLevel="0" collapsed="false">
      <c r="A20" s="26"/>
      <c r="B20" s="27" t="s">
        <v>33</v>
      </c>
      <c r="C20" s="27"/>
      <c r="D20" s="27"/>
      <c r="E20" s="28" t="n">
        <f aca="false">SUM(E9:E19)</f>
        <v>668.1</v>
      </c>
      <c r="F20" s="28" t="n">
        <f aca="false">SUM(F9:F19)</f>
        <v>11196</v>
      </c>
      <c r="G20" s="29" t="n">
        <f aca="false">SUM(E20:F20)</f>
        <v>11864.1</v>
      </c>
      <c r="H20" s="30" t="n">
        <f aca="false">0.23*G20</f>
        <v>2728.743</v>
      </c>
      <c r="I20" s="30" t="n">
        <f aca="false">SUM(G20:H20)</f>
        <v>14592.843</v>
      </c>
      <c r="K20" s="31"/>
    </row>
    <row r="22" customFormat="false" ht="15" hidden="false" customHeight="false" outlineLevel="0" collapsed="false">
      <c r="J22" s="32"/>
    </row>
  </sheetData>
  <mergeCells count="1">
    <mergeCell ref="A4:D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LibreOffice/7.6.1.2$Windows_X86_64 LibreOffice_project/f5defcebd022c5bc36bbb79be232cb6926d8f674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2021-09-12T17:40:14Z</dcterms:created>
  <dc:creator>Grzegorz Twardowski</dc:creator>
  <dc:description/>
  <dc:language>pl-PL</dc:language>
  <cp:lastModifiedBy/>
  <cp:lastPrinted>2022-05-19T11:47:45Z</cp:lastPrinted>
  <dcterms:modified xsi:type="dcterms:W3CDTF">2026-02-25T09:32:23Z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